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goruma\Escritorio\ANEXOS\"/>
    </mc:Choice>
  </mc:AlternateContent>
  <bookViews>
    <workbookView xWindow="120" yWindow="252" windowWidth="18912" windowHeight="7848"/>
  </bookViews>
  <sheets>
    <sheet name="Hoja1" sheetId="1" r:id="rId1"/>
  </sheets>
  <calcPr calcId="162913"/>
</workbook>
</file>

<file path=xl/calcChain.xml><?xml version="1.0" encoding="utf-8"?>
<calcChain xmlns="http://schemas.openxmlformats.org/spreadsheetml/2006/main">
  <c r="F21" i="1" l="1"/>
  <c r="F15" i="1" l="1"/>
  <c r="F14" i="1"/>
  <c r="F13" i="1"/>
  <c r="F12" i="1"/>
  <c r="F17" i="1"/>
  <c r="F16" i="1"/>
  <c r="F19" i="1" l="1"/>
  <c r="F18" i="1"/>
  <c r="F10" i="1" l="1"/>
  <c r="F23" i="1" s="1"/>
</calcChain>
</file>

<file path=xl/sharedStrings.xml><?xml version="1.0" encoding="utf-8"?>
<sst xmlns="http://schemas.openxmlformats.org/spreadsheetml/2006/main" count="25" uniqueCount="25">
  <si>
    <t>SERVICIO</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</si>
  <si>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</si>
  <si>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</si>
  <si>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</si>
  <si>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</si>
  <si>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OFERTA TOTAL: DATO A INCLUIR EN EL CAMPO CORRESPONDIENTE DEL PORTAL DE LICITACIÓN ELECTRÓNICA DE FREMAP  (en Euros, Impuesto/s Indirecto/s no incluido/s)*</t>
  </si>
  <si>
    <t>ANEXO. MODELO DE OFERTA ECONÓMICA</t>
  </si>
  <si>
    <t>IMPORTE ESTIMADO PARA OTRAS ACTUACIONES INCLUIDAS EN EL ALCANCE DEL SERVICIO</t>
  </si>
  <si>
    <t>CANTIDAD ESTIMADA</t>
  </si>
  <si>
    <t>INTERVENCIONES QUIRÚRGICAS</t>
  </si>
  <si>
    <t>LOTE 7: Contratación del servicio de asistencia sanitaria para Intervenciones Quirúrgicas del personal propio o contratado de FREMAP en las instalaciones del centro hospitalario adjudicatario para el ámbito territorial de Navarra</t>
  </si>
  <si>
    <t>IQ Grupo 0</t>
  </si>
  <si>
    <t>IQ Grupo I</t>
  </si>
  <si>
    <t>IQ Grupo II</t>
  </si>
  <si>
    <t>IQ Grupo III</t>
  </si>
  <si>
    <t>IQ Grupo IV</t>
  </si>
  <si>
    <t>IQ Grupo V</t>
  </si>
  <si>
    <t>IQ Grupo VI</t>
  </si>
  <si>
    <t>Hospitalización</t>
  </si>
  <si>
    <t>Consultas preoperatorio</t>
  </si>
  <si>
    <t>ESPECIALIDADES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</si>
  <si>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en para Intervenciones Quirúrgicas del personal propio o contratado de FREMAP en las instalaciones del centro hospitalario adjudicatario,  se compromete a su ejecución con estricta sujeción a los Pliegos de Cláusulas Administrativas y de Prescripciones Técnicas que han de regir la adjudicación y ejecución del mismo, en las siguientes condiciones:</t>
  </si>
  <si>
    <t xml:space="preserve">*El importe de adjudicación - OFERTA TOTAL - será el resultado de la suma de todos los precios unitarios de la oferta presentada por el consumo estimado de cada uno de los servicios para la duración inicial del contrato más 84.000 Euros (Importe estimado para otras actuaciones incluidas en el alcance del servicio, y asociadas al objeto del contrato,  que pudieran surgir a lo largo de la duración inicial del mismo).
El precio final de las actuaciones no contempladas no podrá superar los precios del Sector Público de Salud de la Comunidad Autónoma referenciada, con el porcentaje de descuento ofertado por el licitador en su caso."     
</t>
  </si>
  <si>
    <t xml:space="preserve"> ANESTESIA Y REANIMACIÓN (U.35)</t>
  </si>
  <si>
    <t>IQ Grupo VII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</si>
</sst>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_€_-;\-* #,##0.00\ _€_-;_-* &quot;-&quot;??\ _€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1"/>
      <color theme="0"/>
      <name val="Calibri"/>
      <family val="2"/>
    </font>
    <font>
      <b/>
      <sz val="12"/>
      <name val="Calibri"/>
      <family val="2"/>
    </font>
    <font>
      <b/>
      <sz val="11"/>
      <color theme="0"/>
      <name val="Calibri"/>
      <family val="2"/>
      <scheme val="minor"/>
    </font>
    <font>
      <b/>
      <sz val="14"/>
      <color theme="0"/>
      <name val="Calibri"/>
      <family val="2"/>
    </font>
    <font>
      <sz val="11"/>
      <color rgb="FF000000"/>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right/>
      <top style="medium">
        <color indexed="64"/>
      </top>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76">
    <xf numFmtId="0" fontId="0" fillId="0" borderId="0" xfId="0"/>
    <xf numFmtId="0" fontId="2" fillId="0" borderId="0" xfId="1"/>
    <xf numFmtId="0" fontId="6" fillId="0" borderId="1" xfId="0" applyFont="1" applyBorder="1" applyAlignment="1">
      <alignment vertical="center" wrapText="1"/>
    </xf>
    <xf numFmtId="0" fontId="0" fillId="7" borderId="0" xfId="0" applyFill="1" applyBorder="1" applyAlignment="1">
      <alignment horizontal="left" vertical="center" wrapText="1"/>
    </xf>
    <xf numFmtId="0" fontId="0" fillId="0" borderId="0" xfId="0" applyAlignment="1">
      <alignment horizontal="center"/>
    </xf>
    <xf numFmtId="0" fontId="2" fillId="0" borderId="0" xfId="1" applyAlignment="1">
      <alignment horizontal="center"/>
    </xf>
    <xf numFmtId="0" fontId="6" fillId="7" borderId="0" xfId="0" applyFont="1" applyFill="1" applyBorder="1" applyAlignment="1" applyProtection="1">
      <alignment horizontal="center" vertical="center"/>
      <protection locked="0"/>
    </xf>
    <xf numFmtId="0" fontId="0" fillId="0" borderId="0" xfId="0" applyAlignment="1">
      <alignment horizontal="center" vertical="center"/>
    </xf>
    <xf numFmtId="0" fontId="2" fillId="0" borderId="0" xfId="1" applyAlignment="1">
      <alignment horizontal="center" vertical="center"/>
    </xf>
    <xf numFmtId="44" fontId="0" fillId="0" borderId="10" xfId="6" applyFont="1" applyFill="1" applyBorder="1" applyAlignment="1">
      <alignment horizontal="left" vertical="center"/>
    </xf>
    <xf numFmtId="0" fontId="8" fillId="5" borderId="16" xfId="1" applyFont="1" applyFill="1" applyBorder="1" applyAlignment="1">
      <alignment horizontal="center" vertical="center" wrapText="1"/>
    </xf>
    <xf numFmtId="0" fontId="8" fillId="4" borderId="16" xfId="1" applyFont="1" applyFill="1" applyBorder="1" applyAlignment="1">
      <alignment horizontal="center" vertical="center" wrapText="1"/>
    </xf>
    <xf numFmtId="165" fontId="4" fillId="3" borderId="3" xfId="1" applyNumberFormat="1" applyFont="1" applyFill="1" applyBorder="1" applyAlignment="1" applyProtection="1">
      <alignment horizontal="center" vertical="center" wrapText="1"/>
      <protection locked="0"/>
    </xf>
    <xf numFmtId="165" fontId="4" fillId="3" borderId="10" xfId="1" applyNumberFormat="1" applyFont="1" applyFill="1" applyBorder="1" applyAlignment="1" applyProtection="1">
      <alignment horizontal="center" vertical="center" wrapText="1"/>
      <protection locked="0"/>
    </xf>
    <xf numFmtId="0" fontId="0" fillId="0" borderId="0" xfId="0" applyAlignment="1">
      <alignment horizontal="right"/>
    </xf>
    <xf numFmtId="0" fontId="2" fillId="0" borderId="0" xfId="1" applyAlignment="1">
      <alignment horizontal="right"/>
    </xf>
    <xf numFmtId="0" fontId="6" fillId="0" borderId="1" xfId="0" applyFont="1" applyBorder="1" applyAlignment="1">
      <alignment horizontal="right" vertical="center" wrapText="1"/>
    </xf>
    <xf numFmtId="0" fontId="8" fillId="5" borderId="17" xfId="1" applyFont="1" applyFill="1" applyBorder="1" applyAlignment="1">
      <alignment horizontal="right" vertical="center" wrapText="1"/>
    </xf>
    <xf numFmtId="165" fontId="2" fillId="0" borderId="9" xfId="1" applyNumberFormat="1" applyBorder="1" applyAlignment="1">
      <alignment horizontal="right" vertical="center" wrapText="1"/>
    </xf>
    <xf numFmtId="165" fontId="2" fillId="0" borderId="8" xfId="1" applyNumberFormat="1" applyBorder="1" applyAlignment="1">
      <alignment horizontal="right" vertical="center" wrapText="1"/>
    </xf>
    <xf numFmtId="165" fontId="2" fillId="0" borderId="17" xfId="1" applyNumberFormat="1" applyBorder="1" applyAlignment="1">
      <alignment horizontal="right" vertical="center" wrapText="1"/>
    </xf>
    <xf numFmtId="0" fontId="0" fillId="0" borderId="0" xfId="0" applyAlignment="1">
      <alignment wrapText="1"/>
    </xf>
    <xf numFmtId="44" fontId="0" fillId="0" borderId="18" xfId="6" applyFont="1" applyFill="1" applyBorder="1" applyAlignment="1">
      <alignment horizontal="left" vertical="center"/>
    </xf>
    <xf numFmtId="165" fontId="2" fillId="0" borderId="12" xfId="1" applyNumberFormat="1" applyBorder="1" applyAlignment="1">
      <alignment horizontal="right" vertical="center" wrapText="1"/>
    </xf>
    <xf numFmtId="0" fontId="12" fillId="0" borderId="10" xfId="0" applyFont="1" applyBorder="1" applyAlignment="1">
      <alignment horizontal="center" vertical="center"/>
    </xf>
    <xf numFmtId="0" fontId="12" fillId="0" borderId="3" xfId="0" applyFont="1" applyBorder="1" applyAlignment="1">
      <alignment horizontal="center" vertical="center"/>
    </xf>
    <xf numFmtId="44" fontId="0" fillId="0" borderId="3" xfId="6" applyFont="1" applyFill="1" applyBorder="1" applyAlignment="1">
      <alignment horizontal="left" vertical="center"/>
    </xf>
    <xf numFmtId="0" fontId="12" fillId="0" borderId="18" xfId="0" applyFont="1" applyBorder="1" applyAlignment="1">
      <alignment horizontal="center" vertical="center"/>
    </xf>
    <xf numFmtId="165" fontId="4" fillId="3" borderId="18" xfId="1" applyNumberFormat="1" applyFont="1" applyFill="1" applyBorder="1" applyAlignment="1" applyProtection="1">
      <alignment horizontal="center" vertical="center" wrapText="1"/>
      <protection locked="0"/>
    </xf>
    <xf numFmtId="165" fontId="2" fillId="0" borderId="30" xfId="1" applyNumberFormat="1" applyBorder="1" applyAlignment="1">
      <alignment horizontal="right" vertical="center" wrapText="1"/>
    </xf>
    <xf numFmtId="0" fontId="0" fillId="0" borderId="16" xfId="0" applyFill="1" applyBorder="1" applyAlignment="1">
      <alignment horizontal="center" vertical="center"/>
    </xf>
    <xf numFmtId="165" fontId="4" fillId="3" borderId="16" xfId="1" applyNumberFormat="1" applyFont="1" applyFill="1" applyBorder="1" applyAlignment="1" applyProtection="1">
      <alignment horizontal="center" vertical="center" wrapText="1"/>
      <protection locked="0"/>
    </xf>
    <xf numFmtId="44" fontId="0" fillId="0" borderId="16" xfId="6" applyFont="1" applyFill="1" applyBorder="1" applyAlignment="1">
      <alignment horizontal="left" vertical="center"/>
    </xf>
    <xf numFmtId="0" fontId="0" fillId="2" borderId="25" xfId="0" applyFill="1" applyBorder="1" applyAlignment="1">
      <alignment horizontal="left" vertical="center" wrapText="1"/>
    </xf>
    <xf numFmtId="0" fontId="0" fillId="2" borderId="10" xfId="0" applyFill="1" applyBorder="1" applyAlignment="1">
      <alignment horizontal="left" vertical="center" wrapText="1"/>
    </xf>
    <xf numFmtId="0" fontId="5" fillId="5" borderId="5"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1" fillId="5" borderId="7" xfId="1"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8" fillId="5" borderId="5" xfId="1" applyFont="1" applyFill="1" applyBorder="1" applyAlignment="1">
      <alignment horizontal="center" vertical="center" wrapText="1"/>
    </xf>
    <xf numFmtId="0" fontId="8" fillId="5" borderId="15" xfId="1" applyFont="1" applyFill="1" applyBorder="1" applyAlignment="1">
      <alignment horizontal="center" vertical="center" wrapText="1"/>
    </xf>
    <xf numFmtId="0" fontId="0" fillId="2" borderId="5" xfId="0" applyFill="1" applyBorder="1" applyAlignment="1">
      <alignment horizontal="left" vertical="center"/>
    </xf>
    <xf numFmtId="0" fontId="0" fillId="2" borderId="15" xfId="0" applyFill="1" applyBorder="1" applyAlignment="1">
      <alignment horizontal="left" vertical="center"/>
    </xf>
    <xf numFmtId="0" fontId="8" fillId="4" borderId="31" xfId="3" applyFont="1" applyFill="1" applyBorder="1" applyAlignment="1">
      <alignment horizontal="center" vertical="center" wrapText="1"/>
    </xf>
    <xf numFmtId="0" fontId="8" fillId="4" borderId="23" xfId="3" applyFont="1" applyFill="1" applyBorder="1" applyAlignment="1">
      <alignment horizontal="center" vertical="center" wrapText="1"/>
    </xf>
    <xf numFmtId="0" fontId="8" fillId="4" borderId="2" xfId="3" applyFont="1" applyFill="1" applyBorder="1" applyAlignment="1">
      <alignment horizontal="center" vertical="center" wrapText="1"/>
    </xf>
    <xf numFmtId="0" fontId="8" fillId="4" borderId="4" xfId="3" applyFont="1" applyFill="1" applyBorder="1" applyAlignment="1">
      <alignment horizontal="center" vertical="center" wrapText="1"/>
    </xf>
    <xf numFmtId="0" fontId="8" fillId="4" borderId="32" xfId="3" applyFont="1" applyFill="1" applyBorder="1" applyAlignment="1">
      <alignment horizontal="center" vertical="center" wrapText="1"/>
    </xf>
    <xf numFmtId="0" fontId="8" fillId="4" borderId="25" xfId="3" applyFont="1" applyFill="1" applyBorder="1" applyAlignment="1">
      <alignment horizontal="center" vertical="center" wrapText="1"/>
    </xf>
    <xf numFmtId="165" fontId="9" fillId="6" borderId="20" xfId="4" applyNumberFormat="1" applyFont="1" applyFill="1" applyBorder="1" applyAlignment="1">
      <alignment horizontal="right" vertical="center" wrapText="1"/>
    </xf>
    <xf numFmtId="165" fontId="9" fillId="6" borderId="11" xfId="4" applyNumberFormat="1" applyFont="1" applyFill="1" applyBorder="1" applyAlignment="1">
      <alignment horizontal="right" vertical="center" wrapText="1"/>
    </xf>
    <xf numFmtId="165" fontId="9" fillId="6" borderId="12" xfId="4" applyNumberFormat="1" applyFont="1" applyFill="1" applyBorder="1" applyAlignment="1">
      <alignment horizontal="righ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0" fillId="5" borderId="22" xfId="0" applyFont="1" applyFill="1" applyBorder="1" applyAlignment="1">
      <alignment horizontal="center" vertical="center" wrapText="1"/>
    </xf>
    <xf numFmtId="0" fontId="10" fillId="5" borderId="23" xfId="0" applyFont="1" applyFill="1" applyBorder="1" applyAlignment="1">
      <alignment horizontal="center" vertical="center" wrapText="1"/>
    </xf>
    <xf numFmtId="0" fontId="10" fillId="5" borderId="19" xfId="0" applyFont="1" applyFill="1" applyBorder="1" applyAlignment="1">
      <alignment horizontal="center" vertical="center" wrapText="1"/>
    </xf>
    <xf numFmtId="0" fontId="10" fillId="5" borderId="20" xfId="0" applyFont="1" applyFill="1" applyBorder="1" applyAlignment="1">
      <alignment horizontal="center" vertical="center" wrapText="1"/>
    </xf>
    <xf numFmtId="0" fontId="0" fillId="2" borderId="24" xfId="0" applyFill="1" applyBorder="1" applyAlignment="1">
      <alignment horizontal="center" vertical="center"/>
    </xf>
    <xf numFmtId="0" fontId="0" fillId="2" borderId="25" xfId="0" applyFill="1" applyBorder="1" applyAlignment="1">
      <alignment horizontal="center" vertical="center"/>
    </xf>
    <xf numFmtId="0" fontId="0" fillId="2" borderId="21" xfId="0" applyFill="1" applyBorder="1" applyAlignment="1">
      <alignment horizontal="center" vertical="center"/>
    </xf>
    <xf numFmtId="0" fontId="0" fillId="2" borderId="28" xfId="0" applyFill="1" applyBorder="1" applyAlignment="1">
      <alignment horizontal="left" vertical="center"/>
    </xf>
    <xf numFmtId="0" fontId="0" fillId="2" borderId="29" xfId="0" applyFill="1" applyBorder="1" applyAlignment="1">
      <alignment horizontal="left" vertical="center"/>
    </xf>
    <xf numFmtId="0" fontId="0" fillId="2" borderId="27" xfId="0" applyFill="1" applyBorder="1" applyAlignment="1">
      <alignment horizontal="left" vertical="center"/>
    </xf>
    <xf numFmtId="0" fontId="0" fillId="2" borderId="14" xfId="0" applyFill="1" applyBorder="1" applyAlignment="1">
      <alignment horizontal="left" vertical="center"/>
    </xf>
    <xf numFmtId="0" fontId="0" fillId="2" borderId="26" xfId="0" applyFill="1" applyBorder="1" applyAlignment="1">
      <alignment horizontal="left" vertical="center"/>
    </xf>
    <xf numFmtId="0" fontId="0" fillId="2" borderId="13" xfId="0" applyFill="1" applyBorder="1" applyAlignment="1">
      <alignment horizontal="left" vertical="center"/>
    </xf>
  </cellXfs>
  <cellStyles count="7">
    <cellStyle name="Millares 2" xfId="4"/>
    <cellStyle name="Moneda" xfId="6" builtinId="4"/>
    <cellStyle name="Moneda 2" xfId="2"/>
    <cellStyle name="Normal" xfId="0" builtinId="0"/>
    <cellStyle name="Normal 2" xfId="3"/>
    <cellStyle name="Normal 3" xfId="5"/>
    <cellStyle name="Normal 4" xfId="1"/>
  </cellStyles>
  <dxfs count="1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1</xdr:col>
      <xdr:colOff>1076325</xdr:colOff>
      <xdr:row>0</xdr:row>
      <xdr:rowOff>655597</xdr:rowOff>
    </xdr:to>
    <xdr:pic>
      <xdr:nvPicPr>
        <xdr:cNvPr id="4" name="Imagen 3"/>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4"/>
  <sheetViews>
    <sheetView showGridLines="0" tabSelected="1" zoomScale="85" zoomScaleNormal="85" workbookViewId="0">
      <selection activeCell="E13" sqref="E13"/>
    </sheetView>
  </sheetViews>
  <sheetFormatPr baseColWidth="10" defaultRowHeight="14.4" x14ac:dyDescent="0.3"/>
  <cols>
    <col min="1" max="1" width="25" style="21" customWidth="1"/>
    <col min="2" max="2" width="32.33203125" style="21" customWidth="1"/>
    <col min="3" max="3" width="17" style="7" customWidth="1"/>
    <col min="4" max="4" width="37.88671875" style="4" customWidth="1"/>
    <col min="5" max="5" width="37.109375" customWidth="1"/>
    <col min="6" max="6" width="35" style="14" customWidth="1"/>
  </cols>
  <sheetData>
    <row r="1" spans="1:6" ht="66.75" customHeight="1" thickBot="1" x14ac:dyDescent="0.35">
      <c r="A1" s="35" t="s">
        <v>6</v>
      </c>
      <c r="B1" s="36"/>
      <c r="C1" s="36"/>
      <c r="D1" s="36"/>
      <c r="E1" s="36"/>
      <c r="F1" s="37"/>
    </row>
    <row r="2" spans="1:6" ht="15" thickBot="1" x14ac:dyDescent="0.35"/>
    <row r="3" spans="1:6" ht="39.6" customHeight="1" thickBot="1" x14ac:dyDescent="0.35">
      <c r="A3" s="38" t="s">
        <v>10</v>
      </c>
      <c r="B3" s="39"/>
      <c r="C3" s="39"/>
      <c r="D3" s="39"/>
      <c r="E3" s="39"/>
      <c r="F3" s="40"/>
    </row>
    <row r="4" spans="1:6" ht="15" thickBot="1" x14ac:dyDescent="0.35">
      <c r="C4" s="8"/>
      <c r="D4" s="5"/>
      <c r="E4" s="1"/>
      <c r="F4" s="15"/>
    </row>
    <row r="5" spans="1:6" ht="34.5" customHeight="1" thickBot="1" x14ac:dyDescent="0.35">
      <c r="A5" s="41" t="s">
        <v>4</v>
      </c>
      <c r="B5" s="42"/>
      <c r="C5" s="42"/>
      <c r="D5" s="42"/>
      <c r="E5" s="42"/>
      <c r="F5" s="43"/>
    </row>
    <row r="6" spans="1:6" ht="15" thickBot="1" x14ac:dyDescent="0.35">
      <c r="C6" s="8"/>
      <c r="D6" s="5"/>
      <c r="E6" s="2"/>
      <c r="F6" s="16"/>
    </row>
    <row r="7" spans="1:6" ht="82.5" customHeight="1" thickBot="1" x14ac:dyDescent="0.35">
      <c r="A7" s="44" t="s">
        <v>21</v>
      </c>
      <c r="B7" s="45"/>
      <c r="C7" s="45"/>
      <c r="D7" s="45"/>
      <c r="E7" s="45"/>
      <c r="F7" s="46"/>
    </row>
    <row r="8" spans="1:6" ht="15" thickBot="1" x14ac:dyDescent="0.35"/>
    <row r="9" spans="1:6" ht="61.5" customHeight="1" thickBot="1" x14ac:dyDescent="0.35">
      <c r="A9" s="47" t="s">
        <v>0</v>
      </c>
      <c r="B9" s="48"/>
      <c r="C9" s="10" t="s">
        <v>8</v>
      </c>
      <c r="D9" s="11" t="s">
        <v>1</v>
      </c>
      <c r="E9" s="10" t="s">
        <v>2</v>
      </c>
      <c r="F9" s="17" t="s">
        <v>3</v>
      </c>
    </row>
    <row r="10" spans="1:6" ht="30.75" customHeight="1" thickBot="1" x14ac:dyDescent="0.35">
      <c r="A10" s="49" t="s">
        <v>18</v>
      </c>
      <c r="B10" s="50"/>
      <c r="C10" s="30">
        <v>180</v>
      </c>
      <c r="D10" s="31"/>
      <c r="E10" s="32">
        <v>200</v>
      </c>
      <c r="F10" s="20" t="str">
        <f>IF(D10&lt;=0,"Error Precio",IF(D10&gt;E10,"Error Precio",+C10*D10))</f>
        <v>Error Precio</v>
      </c>
    </row>
    <row r="11" spans="1:6" ht="30.75" customHeight="1" thickBot="1" x14ac:dyDescent="0.35">
      <c r="A11" s="63" t="s">
        <v>9</v>
      </c>
      <c r="B11" s="64"/>
      <c r="C11" s="65"/>
      <c r="D11" s="65"/>
      <c r="E11" s="65"/>
      <c r="F11" s="66"/>
    </row>
    <row r="12" spans="1:6" ht="30.75" customHeight="1" x14ac:dyDescent="0.3">
      <c r="A12" s="74" t="s">
        <v>11</v>
      </c>
      <c r="B12" s="75"/>
      <c r="C12" s="25">
        <v>2</v>
      </c>
      <c r="D12" s="12"/>
      <c r="E12" s="26">
        <v>545</v>
      </c>
      <c r="F12" s="19" t="str">
        <f t="shared" ref="F12:F15" si="0">IF(D12&lt;=0,"Error Precio",IF(D12&gt;E12,"Error Precio",+C12*D12))</f>
        <v>Error Precio</v>
      </c>
    </row>
    <row r="13" spans="1:6" ht="30.75" customHeight="1" x14ac:dyDescent="0.3">
      <c r="A13" s="72" t="s">
        <v>12</v>
      </c>
      <c r="B13" s="73"/>
      <c r="C13" s="24">
        <v>2</v>
      </c>
      <c r="D13" s="13"/>
      <c r="E13" s="9">
        <v>803</v>
      </c>
      <c r="F13" s="18" t="str">
        <f t="shared" si="0"/>
        <v>Error Precio</v>
      </c>
    </row>
    <row r="14" spans="1:6" ht="30.75" customHeight="1" x14ac:dyDescent="0.3">
      <c r="A14" s="72" t="s">
        <v>13</v>
      </c>
      <c r="B14" s="73"/>
      <c r="C14" s="24">
        <v>26</v>
      </c>
      <c r="D14" s="13"/>
      <c r="E14" s="9">
        <v>1165</v>
      </c>
      <c r="F14" s="18" t="str">
        <f t="shared" si="0"/>
        <v>Error Precio</v>
      </c>
    </row>
    <row r="15" spans="1:6" ht="30.75" customHeight="1" x14ac:dyDescent="0.3">
      <c r="A15" s="72" t="s">
        <v>14</v>
      </c>
      <c r="B15" s="73"/>
      <c r="C15" s="24">
        <v>46</v>
      </c>
      <c r="D15" s="13"/>
      <c r="E15" s="9">
        <v>1428</v>
      </c>
      <c r="F15" s="18" t="str">
        <f t="shared" si="0"/>
        <v>Error Precio</v>
      </c>
    </row>
    <row r="16" spans="1:6" ht="30.75" customHeight="1" x14ac:dyDescent="0.3">
      <c r="A16" s="72" t="s">
        <v>15</v>
      </c>
      <c r="B16" s="73"/>
      <c r="C16" s="24">
        <v>48</v>
      </c>
      <c r="D16" s="13"/>
      <c r="E16" s="9">
        <v>1751</v>
      </c>
      <c r="F16" s="18" t="str">
        <f t="shared" ref="F16:F17" si="1">IF(D16&lt;=0,"Error Precio",IF(D16&gt;E16,"Error Precio",+C16*D16))</f>
        <v>Error Precio</v>
      </c>
    </row>
    <row r="17" spans="1:6" ht="30.75" customHeight="1" x14ac:dyDescent="0.3">
      <c r="A17" s="72" t="s">
        <v>16</v>
      </c>
      <c r="B17" s="73"/>
      <c r="C17" s="24">
        <v>28</v>
      </c>
      <c r="D17" s="13"/>
      <c r="E17" s="9">
        <v>2429</v>
      </c>
      <c r="F17" s="18" t="str">
        <f t="shared" si="1"/>
        <v>Error Precio</v>
      </c>
    </row>
    <row r="18" spans="1:6" ht="30.75" customHeight="1" x14ac:dyDescent="0.3">
      <c r="A18" s="72" t="s">
        <v>17</v>
      </c>
      <c r="B18" s="73"/>
      <c r="C18" s="24">
        <v>20</v>
      </c>
      <c r="D18" s="13"/>
      <c r="E18" s="9">
        <v>2693</v>
      </c>
      <c r="F18" s="18" t="str">
        <f t="shared" ref="F18:F19" si="2">IF(D18&lt;=0,"Error Precio",IF(D18&gt;E18,"Error Precio",+C18*D18))</f>
        <v>Error Precio</v>
      </c>
    </row>
    <row r="19" spans="1:6" ht="30.75" customHeight="1" thickBot="1" x14ac:dyDescent="0.35">
      <c r="A19" s="70" t="s">
        <v>24</v>
      </c>
      <c r="B19" s="71"/>
      <c r="C19" s="27">
        <v>8</v>
      </c>
      <c r="D19" s="28"/>
      <c r="E19" s="22">
        <v>3055</v>
      </c>
      <c r="F19" s="29" t="str">
        <f t="shared" si="2"/>
        <v>Error Precio</v>
      </c>
    </row>
    <row r="20" spans="1:6" ht="30.75" customHeight="1" x14ac:dyDescent="0.3">
      <c r="A20" s="63" t="s">
        <v>20</v>
      </c>
      <c r="B20" s="64"/>
      <c r="C20" s="65"/>
      <c r="D20" s="65"/>
      <c r="E20" s="65"/>
      <c r="F20" s="66"/>
    </row>
    <row r="21" spans="1:6" ht="37.200000000000003" customHeight="1" thickBot="1" x14ac:dyDescent="0.35">
      <c r="A21" s="34" t="s">
        <v>23</v>
      </c>
      <c r="B21" s="33" t="s">
        <v>19</v>
      </c>
      <c r="C21" s="27">
        <v>180</v>
      </c>
      <c r="D21" s="28"/>
      <c r="E21" s="22">
        <v>153</v>
      </c>
      <c r="F21" s="29" t="str">
        <f t="shared" ref="F21" si="3">IF(D21&lt;=0,"Error Precio",IF(D21&gt;E21,"Error Precio",+C21*D21))</f>
        <v>Error Precio</v>
      </c>
    </row>
    <row r="22" spans="1:6" ht="30.75" customHeight="1" thickBot="1" x14ac:dyDescent="0.35">
      <c r="A22" s="67" t="s">
        <v>7</v>
      </c>
      <c r="B22" s="68"/>
      <c r="C22" s="69"/>
      <c r="D22" s="69"/>
      <c r="E22" s="69"/>
      <c r="F22" s="23">
        <v>84000</v>
      </c>
    </row>
    <row r="23" spans="1:6" ht="15" customHeight="1" x14ac:dyDescent="0.3">
      <c r="A23" s="3"/>
      <c r="B23" s="3"/>
      <c r="C23" s="6"/>
      <c r="D23" s="51" t="s">
        <v>5</v>
      </c>
      <c r="E23" s="52"/>
      <c r="F23" s="57" t="str">
        <f>IF(COUNTIF(F10:F22,"Error Precio"),"Oferta incompleta. Algún precio unitario superior a precio tope o menor o igual a cero",SUM(F10:F22))</f>
        <v>Oferta incompleta. Algún precio unitario superior a precio tope o menor o igual a cero</v>
      </c>
    </row>
    <row r="24" spans="1:6" ht="30" customHeight="1" x14ac:dyDescent="0.3">
      <c r="A24" s="3"/>
      <c r="B24" s="3"/>
      <c r="C24" s="6"/>
      <c r="D24" s="53"/>
      <c r="E24" s="54"/>
      <c r="F24" s="58"/>
    </row>
    <row r="25" spans="1:6" ht="30.75" customHeight="1" thickBot="1" x14ac:dyDescent="0.35">
      <c r="A25" s="3"/>
      <c r="B25" s="3"/>
      <c r="C25" s="6"/>
      <c r="D25" s="55"/>
      <c r="E25" s="56"/>
      <c r="F25" s="59"/>
    </row>
    <row r="28" spans="1:6" ht="15" thickBot="1" x14ac:dyDescent="0.35"/>
    <row r="29" spans="1:6" ht="88.8" customHeight="1" thickBot="1" x14ac:dyDescent="0.35">
      <c r="A29" s="60" t="s">
        <v>22</v>
      </c>
      <c r="B29" s="61"/>
      <c r="C29" s="61"/>
      <c r="D29" s="61"/>
      <c r="E29" s="61"/>
      <c r="F29" s="62"/>
    </row>
    <row r="32" spans="1:6" ht="111" customHeight="1" x14ac:dyDescent="0.3"/>
    <row r="181" ht="25.5" customHeight="1" x14ac:dyDescent="0.3"/>
    <row r="184" ht="111" customHeight="1" x14ac:dyDescent="0.3"/>
  </sheetData>
  <sheetProtection sheet="1" objects="1" scenarios="1"/>
  <dataConsolidate/>
  <mergeCells count="20">
    <mergeCell ref="A10:B10"/>
    <mergeCell ref="D23:E25"/>
    <mergeCell ref="F23:F25"/>
    <mergeCell ref="A29:F29"/>
    <mergeCell ref="A11:F11"/>
    <mergeCell ref="A22:E22"/>
    <mergeCell ref="A19:B19"/>
    <mergeCell ref="A18:B18"/>
    <mergeCell ref="A16:B16"/>
    <mergeCell ref="A17:B17"/>
    <mergeCell ref="A12:B12"/>
    <mergeCell ref="A20:F20"/>
    <mergeCell ref="A13:B13"/>
    <mergeCell ref="A14:B14"/>
    <mergeCell ref="A15:B15"/>
    <mergeCell ref="A1:F1"/>
    <mergeCell ref="A3:F3"/>
    <mergeCell ref="A5:F5"/>
    <mergeCell ref="A7:F7"/>
    <mergeCell ref="A9:B9"/>
  </mergeCells>
  <conditionalFormatting sqref="F10">
    <cfRule type="cellIs" dxfId="13" priority="17" operator="equal">
      <formula>"Error Precio"</formula>
    </cfRule>
    <cfRule type="cellIs" dxfId="12" priority="18" operator="equal">
      <formula>"Error Precio"</formula>
    </cfRule>
  </conditionalFormatting>
  <conditionalFormatting sqref="F18:F19">
    <cfRule type="cellIs" dxfId="11" priority="11" operator="equal">
      <formula>"Error Precio"</formula>
    </cfRule>
    <cfRule type="cellIs" dxfId="10" priority="12" operator="equal">
      <formula>"Error Precio"</formula>
    </cfRule>
  </conditionalFormatting>
  <conditionalFormatting sqref="F16:F17">
    <cfRule type="cellIs" dxfId="9" priority="9" operator="equal">
      <formula>"Error Precio"</formula>
    </cfRule>
    <cfRule type="cellIs" dxfId="8" priority="10" operator="equal">
      <formula>"Error Precio"</formula>
    </cfRule>
  </conditionalFormatting>
  <conditionalFormatting sqref="F14:F15">
    <cfRule type="cellIs" dxfId="7" priority="7" operator="equal">
      <formula>"Error Precio"</formula>
    </cfRule>
    <cfRule type="cellIs" dxfId="6" priority="8" operator="equal">
      <formula>"Error Precio"</formula>
    </cfRule>
  </conditionalFormatting>
  <conditionalFormatting sqref="F12:F13">
    <cfRule type="cellIs" dxfId="5" priority="5" operator="equal">
      <formula>"Error Precio"</formula>
    </cfRule>
    <cfRule type="cellIs" dxfId="4" priority="6" operator="equal">
      <formula>"Error Precio"</formula>
    </cfRule>
  </conditionalFormatting>
  <conditionalFormatting sqref="F22">
    <cfRule type="cellIs" dxfId="3" priority="3" operator="equal">
      <formula>"Error Precio"</formula>
    </cfRule>
    <cfRule type="cellIs" dxfId="2" priority="4" operator="equal">
      <formula>"Error Precio"</formula>
    </cfRule>
  </conditionalFormatting>
  <conditionalFormatting sqref="F21">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D10 D12:D19 D21">
      <formula1>D10*100=INT(D10*100)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Gómez Ruiz, María</cp:lastModifiedBy>
  <dcterms:created xsi:type="dcterms:W3CDTF">2016-04-12T18:58:47Z</dcterms:created>
  <dcterms:modified xsi:type="dcterms:W3CDTF">2022-09-26T11:43:12Z</dcterms:modified>
</cp:coreProperties>
</file>